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830"/>
  <workbookPr defaultThemeVersion="124226"/>
  <mc:AlternateContent xmlns:mc="http://schemas.openxmlformats.org/markup-compatibility/2006">
    <mc:Choice Requires="x15">
      <x15ac:absPath xmlns:x15ac="http://schemas.microsoft.com/office/spreadsheetml/2010/11/ac" url="X:\Maintenance\Shared\RESTORED_PUBLIC\_THERMO\_PURCHASE REQUEST\2024\Tender\From Ivan\"/>
    </mc:Choice>
  </mc:AlternateContent>
  <xr:revisionPtr revIDLastSave="0" documentId="13_ncr:1_{A110EDAB-5B91-4CA4-928F-B196B01E54AF}" xr6:coauthVersionLast="47" xr6:coauthVersionMax="47" xr10:uidLastSave="{00000000-0000-0000-0000-000000000000}"/>
  <bookViews>
    <workbookView xWindow="-120" yWindow="-120" windowWidth="29040" windowHeight="15720" activeTab="7" xr2:uid="{00000000-000D-0000-FFFF-FFFF00000000}"/>
  </bookViews>
  <sheets>
    <sheet name="Cover Sheet" sheetId="1" r:id="rId1"/>
    <sheet name="Split AC " sheetId="8" r:id="rId2"/>
    <sheet name="HP &amp; El heaters" sheetId="2" r:id="rId3"/>
    <sheet name="Fan" sheetId="3" r:id="rId4"/>
    <sheet name="Air curtains" sheetId="4" r:id="rId5"/>
    <sheet name="UPS" sheetId="5" r:id="rId6"/>
    <sheet name="Transformer" sheetId="6" r:id="rId7"/>
    <sheet name="Panels" sheetId="7" r:id="rId8"/>
  </sheets>
  <definedNames>
    <definedName name="_xlnm.Print_Area" localSheetId="4">'Air curtains'!$C$4:$K$13</definedName>
    <definedName name="_xlnm.Print_Area" localSheetId="0">'Cover Sheet'!$A$1:$A$39</definedName>
    <definedName name="_xlnm.Print_Area" localSheetId="3">Fan!$B$1:$L$8</definedName>
    <definedName name="_xlnm.Print_Area" localSheetId="2">'HP &amp; El heaters'!$A$2:$L$31</definedName>
    <definedName name="_xlnm.Print_Area" localSheetId="7">Panels!$A$3:$I$13</definedName>
    <definedName name="_xlnm.Print_Area" localSheetId="1">'Split AC '!$A$1:$P$21</definedName>
    <definedName name="_xlnm.Print_Area" localSheetId="6">Transformer!$C$4:$K$8</definedName>
    <definedName name="_xlnm.Print_Area" localSheetId="5">UPS!$C$3:$K$8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31" i="2" l="1"/>
</calcChain>
</file>

<file path=xl/sharedStrings.xml><?xml version="1.0" encoding="utf-8"?>
<sst xmlns="http://schemas.openxmlformats.org/spreadsheetml/2006/main" count="403" uniqueCount="132">
  <si>
    <t>PEFY-P100VMH-E</t>
  </si>
  <si>
    <t>KD 400 XL3</t>
  </si>
  <si>
    <t>System Air</t>
  </si>
  <si>
    <t>KBT 280 DV</t>
  </si>
  <si>
    <t>BTE 552</t>
  </si>
  <si>
    <t>Coster</t>
  </si>
  <si>
    <t>Frico</t>
  </si>
  <si>
    <t>Ceiling type</t>
  </si>
  <si>
    <t>TMA</t>
  </si>
  <si>
    <t>Omicron</t>
  </si>
  <si>
    <t>HP-1.1</t>
  </si>
  <si>
    <t>HP-1.2</t>
  </si>
  <si>
    <t>PEFY-P250VMH - E</t>
  </si>
  <si>
    <t>Location</t>
  </si>
  <si>
    <t>Serivce</t>
  </si>
  <si>
    <t>Atik</t>
  </si>
  <si>
    <t>Presidential</t>
  </si>
  <si>
    <t>HP-2.1</t>
  </si>
  <si>
    <t>HP-2.2</t>
  </si>
  <si>
    <t>Unit #</t>
  </si>
  <si>
    <t>Model #</t>
  </si>
  <si>
    <t>Make</t>
  </si>
  <si>
    <t>Voltage</t>
  </si>
  <si>
    <t>Remarks</t>
  </si>
  <si>
    <t>TEF-1</t>
  </si>
  <si>
    <t>KEF-1</t>
  </si>
  <si>
    <t>Toilet</t>
  </si>
  <si>
    <t>Roof</t>
  </si>
  <si>
    <t>Pres Toilet</t>
  </si>
  <si>
    <t>Kitchen</t>
  </si>
  <si>
    <t>Type</t>
  </si>
  <si>
    <t>Inline</t>
  </si>
  <si>
    <t>Roof mounted</t>
  </si>
  <si>
    <t xml:space="preserve"> </t>
  </si>
  <si>
    <t>Fans</t>
  </si>
  <si>
    <t>Air Curtains</t>
  </si>
  <si>
    <t>AC-1</t>
  </si>
  <si>
    <t>AC-2</t>
  </si>
  <si>
    <t>AR2000</t>
  </si>
  <si>
    <t>AC-3</t>
  </si>
  <si>
    <t>AC-4</t>
  </si>
  <si>
    <t>AC-5</t>
  </si>
  <si>
    <t>AC-6</t>
  </si>
  <si>
    <t>AC-7</t>
  </si>
  <si>
    <t>AC-8</t>
  </si>
  <si>
    <t>Service</t>
  </si>
  <si>
    <t>EH-1</t>
  </si>
  <si>
    <t>EH-2</t>
  </si>
  <si>
    <t>EH-3</t>
  </si>
  <si>
    <t>EH-4</t>
  </si>
  <si>
    <t>EH-5</t>
  </si>
  <si>
    <t>EH-6</t>
  </si>
  <si>
    <t>EH-7</t>
  </si>
  <si>
    <t>EH-8</t>
  </si>
  <si>
    <t>EH-9</t>
  </si>
  <si>
    <t>EH-10</t>
  </si>
  <si>
    <t>EH-11</t>
  </si>
  <si>
    <t>EH-12</t>
  </si>
  <si>
    <t>Capacity, KW</t>
  </si>
  <si>
    <t>Capacity, W</t>
  </si>
  <si>
    <t>UPS</t>
  </si>
  <si>
    <t>UPS-1</t>
  </si>
  <si>
    <t>UPS-2</t>
  </si>
  <si>
    <t>Capacity, KVA</t>
  </si>
  <si>
    <t>Siel</t>
  </si>
  <si>
    <t>Green Point</t>
  </si>
  <si>
    <t>Safe Power</t>
  </si>
  <si>
    <t>El Room</t>
  </si>
  <si>
    <t>Transformer</t>
  </si>
  <si>
    <t>TFM-1</t>
  </si>
  <si>
    <t>TFM-2</t>
  </si>
  <si>
    <t>El SS</t>
  </si>
  <si>
    <t>6Kv-400v</t>
  </si>
  <si>
    <t>TMC</t>
  </si>
  <si>
    <t>Dry</t>
  </si>
  <si>
    <t>Panels</t>
  </si>
  <si>
    <t>TG-PR-1</t>
  </si>
  <si>
    <t>TG-PR-2</t>
  </si>
  <si>
    <t>TG-PR-3</t>
  </si>
  <si>
    <t>TT-CCTV</t>
  </si>
  <si>
    <t>TP-010</t>
  </si>
  <si>
    <t>TP-013</t>
  </si>
  <si>
    <t>TP-021</t>
  </si>
  <si>
    <t>EP-LV</t>
  </si>
  <si>
    <t>El Rm</t>
  </si>
  <si>
    <t>Data Rm</t>
  </si>
  <si>
    <t>SS Office</t>
  </si>
  <si>
    <t>Visualisation RM</t>
  </si>
  <si>
    <t>Capacity, AMPS</t>
  </si>
  <si>
    <t>Entrance &amp; Security</t>
  </si>
  <si>
    <t>Mistubishi</t>
  </si>
  <si>
    <t>Ducted</t>
  </si>
  <si>
    <t>HP-2.3</t>
  </si>
  <si>
    <t>HP-3.1</t>
  </si>
  <si>
    <t>HP-3.2</t>
  </si>
  <si>
    <t>HP-3.3</t>
  </si>
  <si>
    <t>HP-4.1</t>
  </si>
  <si>
    <t>HP-4.2</t>
  </si>
  <si>
    <t>Outside Air intake</t>
  </si>
  <si>
    <t>Administration  - Staff</t>
  </si>
  <si>
    <t>Lobby</t>
  </si>
  <si>
    <t>Corridore</t>
  </si>
  <si>
    <t>Entrance &amp; Offices</t>
  </si>
  <si>
    <t>Presidential Lobby</t>
  </si>
  <si>
    <t>PM Area</t>
  </si>
  <si>
    <t>Presidential Suite</t>
  </si>
  <si>
    <t>PEFY-P250VMH-E</t>
  </si>
  <si>
    <t>AC-5.1</t>
  </si>
  <si>
    <t>AC-5.2</t>
  </si>
  <si>
    <t>AC-5.3</t>
  </si>
  <si>
    <t>AC-5.4</t>
  </si>
  <si>
    <t>AC-5.5</t>
  </si>
  <si>
    <t>AC-5.6</t>
  </si>
  <si>
    <t>AC-5.7</t>
  </si>
  <si>
    <t>AC-5.8</t>
  </si>
  <si>
    <t>SS room</t>
  </si>
  <si>
    <t>Visualization RM</t>
  </si>
  <si>
    <t>Data Room</t>
  </si>
  <si>
    <t>Wall Mounted</t>
  </si>
  <si>
    <t>Armenia International Airports</t>
  </si>
  <si>
    <t>Maintenance Contract</t>
  </si>
  <si>
    <t>List of Equipment</t>
  </si>
  <si>
    <t>Presidential Terminal</t>
  </si>
  <si>
    <t>SPLIT AC</t>
  </si>
  <si>
    <t>HP &amp; ELECTRIC HEATERS</t>
  </si>
  <si>
    <t>Serial #</t>
  </si>
  <si>
    <t>cfm</t>
  </si>
  <si>
    <t>Htg Cap, KW</t>
  </si>
  <si>
    <t>Clg cap, KW</t>
  </si>
  <si>
    <t>Motor KW</t>
  </si>
  <si>
    <t>CFM</t>
  </si>
  <si>
    <t>Cap, KW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</si>
</sst>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* #,##0_);_(* \(#,##0\);_(* &quot;-&quot;??_);_(@_)"/>
  </numFmts>
  <fonts count="7" x14ac:knownFonts="1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28"/>
      <name val="Arial"/>
      <family val="2"/>
    </font>
    <font>
      <b/>
      <sz val="14"/>
      <color indexed="8"/>
      <name val="Calibri"/>
      <family val="2"/>
    </font>
    <font>
      <b/>
      <sz val="16"/>
      <color indexed="8"/>
      <name val="Calibri"/>
      <family val="2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51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43" fontId="5" fillId="0" borderId="0" applyFont="0" applyFill="0" applyBorder="0" applyAlignment="0" applyProtection="0"/>
  </cellStyleXfs>
  <cellXfs count="22">
    <xf numFmtId="0" fontId="0" fillId="0" borderId="0" xfId="0"/>
    <xf numFmtId="0" fontId="0" fillId="0" borderId="1" xfId="0" applyBorder="1"/>
    <xf numFmtId="0" fontId="0" fillId="0" borderId="1" xfId="0" applyBorder="1" applyAlignment="1">
      <alignment vertical="justify"/>
    </xf>
    <xf numFmtId="0" fontId="1" fillId="0" borderId="0" xfId="0" applyFont="1"/>
    <xf numFmtId="0" fontId="1" fillId="0" borderId="1" xfId="0" applyFont="1" applyBorder="1"/>
    <xf numFmtId="0" fontId="1" fillId="2" borderId="2" xfId="0" applyFont="1" applyFill="1" applyBorder="1"/>
    <xf numFmtId="0" fontId="0" fillId="0" borderId="0" xfId="0" applyAlignment="1">
      <alignment vertical="justify"/>
    </xf>
    <xf numFmtId="0" fontId="1" fillId="2" borderId="1" xfId="0" applyFont="1" applyFill="1" applyBorder="1"/>
    <xf numFmtId="0" fontId="2" fillId="0" borderId="0" xfId="0" applyFont="1" applyAlignment="1">
      <alignment horizontal="center"/>
    </xf>
    <xf numFmtId="0" fontId="3" fillId="0" borderId="0" xfId="0" applyFont="1"/>
    <xf numFmtId="164" fontId="0" fillId="0" borderId="1" xfId="1" applyNumberFormat="1" applyFont="1" applyBorder="1"/>
    <xf numFmtId="164" fontId="6" fillId="0" borderId="0" xfId="1" applyNumberFormat="1" applyFont="1"/>
    <xf numFmtId="0" fontId="0" fillId="0" borderId="0" xfId="0"/>
    <xf numFmtId="0" fontId="4" fillId="2" borderId="3" xfId="0" applyFont="1" applyFill="1" applyBorder="1" applyAlignment="1">
      <alignment horizontal="left"/>
    </xf>
    <xf numFmtId="0" fontId="4" fillId="2" borderId="4" xfId="0" applyFont="1" applyFill="1" applyBorder="1" applyAlignment="1">
      <alignment horizontal="left"/>
    </xf>
    <xf numFmtId="0" fontId="4" fillId="2" borderId="5" xfId="0" applyFont="1" applyFill="1" applyBorder="1" applyAlignment="1">
      <alignment horizontal="left"/>
    </xf>
    <xf numFmtId="0" fontId="3" fillId="2" borderId="3" xfId="0" applyFont="1" applyFill="1" applyBorder="1" applyAlignment="1">
      <alignment horizontal="left"/>
    </xf>
    <xf numFmtId="0" fontId="3" fillId="2" borderId="4" xfId="0" applyFont="1" applyFill="1" applyBorder="1" applyAlignment="1">
      <alignment horizontal="left"/>
    </xf>
    <xf numFmtId="0" fontId="3" fillId="2" borderId="5" xfId="0" applyFont="1" applyFill="1" applyBorder="1" applyAlignment="1">
      <alignment horizontal="left"/>
    </xf>
    <xf numFmtId="0" fontId="1" fillId="2" borderId="3" xfId="0" applyFont="1" applyFill="1" applyBorder="1" applyAlignment="1">
      <alignment horizontal="left"/>
    </xf>
    <xf numFmtId="0" fontId="1" fillId="2" borderId="4" xfId="0" applyFont="1" applyFill="1" applyBorder="1" applyAlignment="1">
      <alignment horizontal="left"/>
    </xf>
    <xf numFmtId="0" fontId="1" fillId="2" borderId="5" xfId="0" applyFont="1" applyFill="1" applyBorder="1" applyAlignment="1">
      <alignment horizontal="left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4:A7"/>
  <sheetViews>
    <sheetView view="pageBreakPreview" zoomScaleSheetLayoutView="100" workbookViewId="0">
      <selection activeCell="C32" sqref="C32"/>
    </sheetView>
  </sheetViews>
  <sheetFormatPr defaultRowHeight="15" x14ac:dyDescent="0.25"/>
  <cols>
    <col min="1" max="1" width="98.140625" customWidth="1"/>
    <col min="2" max="3" width="18" customWidth="1"/>
    <col min="4" max="4" width="11.5703125" bestFit="1" customWidth="1"/>
  </cols>
  <sheetData>
    <row r="4" spans="1:1" ht="35.25" x14ac:dyDescent="0.5">
      <c r="A4" s="8" t="s">
        <v>119</v>
      </c>
    </row>
    <row r="5" spans="1:1" ht="35.25" x14ac:dyDescent="0.5">
      <c r="A5" s="8" t="s">
        <v>122</v>
      </c>
    </row>
    <row r="6" spans="1:1" ht="35.25" x14ac:dyDescent="0.5">
      <c r="A6" s="8" t="s">
        <v>120</v>
      </c>
    </row>
    <row r="7" spans="1:1" ht="35.25" x14ac:dyDescent="0.5">
      <c r="A7" s="8" t="s">
        <v>121</v>
      </c>
    </row>
  </sheetData>
  <phoneticPr fontId="0" type="noConversion"/>
  <pageMargins left="0.7" right="0.7" top="0.75" bottom="0.75" header="0.3" footer="0.3"/>
  <pageSetup paperSize="9" scale="88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2:I12"/>
  <sheetViews>
    <sheetView view="pageBreakPreview" zoomScaleSheetLayoutView="100" workbookViewId="0">
      <selection activeCell="L3" sqref="L3"/>
    </sheetView>
  </sheetViews>
  <sheetFormatPr defaultRowHeight="15" x14ac:dyDescent="0.25"/>
  <cols>
    <col min="1" max="1" width="13.85546875" customWidth="1"/>
    <col min="2" max="2" width="16.85546875" customWidth="1"/>
    <col min="3" max="3" width="17.140625" customWidth="1"/>
    <col min="4" max="5" width="17.42578125" customWidth="1"/>
    <col min="6" max="6" width="11.28515625" customWidth="1"/>
    <col min="7" max="7" width="13.5703125" customWidth="1"/>
    <col min="8" max="8" width="13.7109375" customWidth="1"/>
  </cols>
  <sheetData>
    <row r="2" spans="1:9" ht="18.75" x14ac:dyDescent="0.3">
      <c r="A2" s="9" t="s">
        <v>123</v>
      </c>
    </row>
    <row r="3" spans="1:9" x14ac:dyDescent="0.25">
      <c r="A3" s="7" t="s">
        <v>19</v>
      </c>
      <c r="B3" s="7" t="s">
        <v>13</v>
      </c>
      <c r="C3" s="7" t="s">
        <v>45</v>
      </c>
      <c r="D3" s="7" t="s">
        <v>20</v>
      </c>
      <c r="E3" s="7" t="s">
        <v>125</v>
      </c>
      <c r="F3" s="7" t="s">
        <v>21</v>
      </c>
      <c r="G3" s="7" t="s">
        <v>58</v>
      </c>
      <c r="H3" s="7" t="s">
        <v>30</v>
      </c>
      <c r="I3" s="7" t="s">
        <v>23</v>
      </c>
    </row>
    <row r="4" spans="1:9" ht="15.75" customHeight="1" x14ac:dyDescent="0.25">
      <c r="A4" s="1" t="s">
        <v>107</v>
      </c>
      <c r="B4" s="1" t="s">
        <v>115</v>
      </c>
      <c r="C4" s="1" t="s">
        <v>115</v>
      </c>
      <c r="D4" s="2" t="s">
        <v>0</v>
      </c>
      <c r="E4" s="2"/>
      <c r="F4" s="1" t="s">
        <v>90</v>
      </c>
      <c r="G4" s="1" t="s">
        <v>33</v>
      </c>
      <c r="H4" s="1" t="s">
        <v>118</v>
      </c>
      <c r="I4" s="1"/>
    </row>
    <row r="5" spans="1:9" x14ac:dyDescent="0.25">
      <c r="A5" s="1" t="s">
        <v>108</v>
      </c>
      <c r="B5" s="1" t="s">
        <v>115</v>
      </c>
      <c r="C5" s="1" t="s">
        <v>115</v>
      </c>
      <c r="D5" s="2" t="s">
        <v>0</v>
      </c>
      <c r="E5" s="2"/>
      <c r="F5" s="1" t="s">
        <v>90</v>
      </c>
      <c r="G5" s="1" t="s">
        <v>33</v>
      </c>
      <c r="H5" s="1" t="s">
        <v>118</v>
      </c>
      <c r="I5" s="1"/>
    </row>
    <row r="6" spans="1:9" x14ac:dyDescent="0.25">
      <c r="A6" s="1" t="s">
        <v>109</v>
      </c>
      <c r="B6" s="1" t="s">
        <v>67</v>
      </c>
      <c r="C6" s="1" t="s">
        <v>67</v>
      </c>
      <c r="D6" s="2" t="s">
        <v>12</v>
      </c>
      <c r="E6" s="2"/>
      <c r="F6" s="1" t="s">
        <v>90</v>
      </c>
      <c r="G6" s="1" t="s">
        <v>33</v>
      </c>
      <c r="H6" s="1" t="s">
        <v>91</v>
      </c>
      <c r="I6" s="1"/>
    </row>
    <row r="7" spans="1:9" x14ac:dyDescent="0.25">
      <c r="A7" s="1" t="s">
        <v>110</v>
      </c>
      <c r="B7" s="1" t="s">
        <v>67</v>
      </c>
      <c r="C7" s="1" t="s">
        <v>67</v>
      </c>
      <c r="D7" s="2" t="s">
        <v>12</v>
      </c>
      <c r="E7" s="2"/>
      <c r="F7" s="1" t="s">
        <v>90</v>
      </c>
      <c r="G7" s="1" t="s">
        <v>33</v>
      </c>
      <c r="H7" s="1" t="s">
        <v>91</v>
      </c>
      <c r="I7" s="1"/>
    </row>
    <row r="8" spans="1:9" x14ac:dyDescent="0.25">
      <c r="A8" s="1" t="s">
        <v>111</v>
      </c>
      <c r="B8" s="1" t="s">
        <v>116</v>
      </c>
      <c r="C8" s="1" t="s">
        <v>116</v>
      </c>
      <c r="D8" s="2" t="s">
        <v>0</v>
      </c>
      <c r="E8" s="2"/>
      <c r="F8" s="1" t="s">
        <v>90</v>
      </c>
      <c r="G8" s="1" t="s">
        <v>33</v>
      </c>
      <c r="H8" s="1" t="s">
        <v>118</v>
      </c>
      <c r="I8" s="1"/>
    </row>
    <row r="9" spans="1:9" x14ac:dyDescent="0.25">
      <c r="A9" s="1" t="s">
        <v>112</v>
      </c>
      <c r="B9" s="1" t="s">
        <v>116</v>
      </c>
      <c r="C9" s="1" t="s">
        <v>116</v>
      </c>
      <c r="D9" s="2" t="s">
        <v>0</v>
      </c>
      <c r="E9" s="2"/>
      <c r="F9" s="1" t="s">
        <v>90</v>
      </c>
      <c r="G9" s="1" t="s">
        <v>33</v>
      </c>
      <c r="H9" s="1" t="s">
        <v>118</v>
      </c>
      <c r="I9" s="1"/>
    </row>
    <row r="10" spans="1:9" x14ac:dyDescent="0.25">
      <c r="A10" s="1" t="s">
        <v>113</v>
      </c>
      <c r="B10" s="1" t="s">
        <v>117</v>
      </c>
      <c r="C10" s="1" t="s">
        <v>117</v>
      </c>
      <c r="D10" s="2" t="s">
        <v>0</v>
      </c>
      <c r="E10" s="2"/>
      <c r="F10" s="1" t="s">
        <v>90</v>
      </c>
      <c r="G10" s="1" t="s">
        <v>33</v>
      </c>
      <c r="H10" s="1" t="s">
        <v>118</v>
      </c>
      <c r="I10" s="1"/>
    </row>
    <row r="11" spans="1:9" x14ac:dyDescent="0.25">
      <c r="A11" s="1" t="s">
        <v>114</v>
      </c>
      <c r="B11" s="1" t="s">
        <v>117</v>
      </c>
      <c r="C11" s="1" t="s">
        <v>117</v>
      </c>
      <c r="D11" s="2" t="s">
        <v>0</v>
      </c>
      <c r="E11" s="2"/>
      <c r="F11" s="1" t="s">
        <v>90</v>
      </c>
      <c r="G11" s="1" t="s">
        <v>33</v>
      </c>
      <c r="H11" s="1" t="s">
        <v>118</v>
      </c>
      <c r="I11" s="1"/>
    </row>
    <row r="12" spans="1:9" x14ac:dyDescent="0.25">
      <c r="A12" s="1"/>
      <c r="B12" s="1"/>
      <c r="C12" s="1"/>
      <c r="D12" s="2"/>
      <c r="E12" s="2"/>
      <c r="F12" s="1"/>
      <c r="G12" s="1"/>
      <c r="H12" s="1"/>
      <c r="I12" s="1"/>
    </row>
  </sheetData>
  <phoneticPr fontId="0" type="noConversion"/>
  <pageMargins left="0.7" right="0.7" top="0.75" bottom="0.75" header="0.3" footer="0.3"/>
  <pageSetup scale="93" orientation="landscape" r:id="rId1"/>
  <colBreaks count="1" manualBreakCount="1">
    <brk id="9" max="20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2:L33"/>
  <sheetViews>
    <sheetView view="pageBreakPreview" zoomScaleSheetLayoutView="100" workbookViewId="0">
      <selection activeCell="G18" sqref="G18"/>
    </sheetView>
  </sheetViews>
  <sheetFormatPr defaultRowHeight="15" x14ac:dyDescent="0.25"/>
  <cols>
    <col min="1" max="1" width="6.140625" customWidth="1"/>
    <col min="2" max="2" width="7.28515625" customWidth="1"/>
    <col min="3" max="3" width="17" customWidth="1"/>
    <col min="4" max="4" width="27.7109375" customWidth="1"/>
    <col min="5" max="6" width="17.7109375" customWidth="1"/>
    <col min="7" max="9" width="13" customWidth="1"/>
    <col min="10" max="10" width="12.7109375" customWidth="1"/>
    <col min="12" max="12" width="13.7109375" customWidth="1"/>
  </cols>
  <sheetData>
    <row r="2" spans="1:12" ht="9.75" customHeight="1" x14ac:dyDescent="0.25"/>
    <row r="3" spans="1:12" ht="18.75" x14ac:dyDescent="0.3">
      <c r="B3" s="9" t="s">
        <v>124</v>
      </c>
    </row>
    <row r="4" spans="1:12" x14ac:dyDescent="0.25">
      <c r="B4" s="7" t="s">
        <v>19</v>
      </c>
      <c r="C4" s="7" t="s">
        <v>13</v>
      </c>
      <c r="D4" s="7" t="s">
        <v>45</v>
      </c>
      <c r="E4" s="7" t="s">
        <v>20</v>
      </c>
      <c r="F4" s="7" t="s">
        <v>125</v>
      </c>
      <c r="G4" s="7" t="s">
        <v>21</v>
      </c>
      <c r="H4" s="7" t="s">
        <v>127</v>
      </c>
      <c r="I4" s="7" t="s">
        <v>128</v>
      </c>
      <c r="J4" s="7" t="s">
        <v>126</v>
      </c>
      <c r="K4" s="7" t="s">
        <v>30</v>
      </c>
      <c r="L4" s="7" t="s">
        <v>23</v>
      </c>
    </row>
    <row r="5" spans="1:12" ht="18.75" customHeight="1" x14ac:dyDescent="0.25">
      <c r="A5">
        <v>1</v>
      </c>
      <c r="B5" s="1" t="s">
        <v>10</v>
      </c>
      <c r="C5" s="1" t="s">
        <v>15</v>
      </c>
      <c r="D5" s="1" t="s">
        <v>89</v>
      </c>
      <c r="E5" s="2" t="s">
        <v>0</v>
      </c>
      <c r="F5" s="2"/>
      <c r="G5" s="1" t="s">
        <v>90</v>
      </c>
      <c r="H5" s="1"/>
      <c r="I5" s="1"/>
      <c r="J5" s="1" t="s">
        <v>33</v>
      </c>
      <c r="K5" s="1" t="s">
        <v>91</v>
      </c>
      <c r="L5" s="1"/>
    </row>
    <row r="6" spans="1:12" x14ac:dyDescent="0.25">
      <c r="A6">
        <v>2</v>
      </c>
      <c r="B6" s="1" t="s">
        <v>11</v>
      </c>
      <c r="C6" s="1" t="s">
        <v>15</v>
      </c>
      <c r="D6" s="1" t="s">
        <v>99</v>
      </c>
      <c r="E6" s="2" t="s">
        <v>0</v>
      </c>
      <c r="F6" s="2"/>
      <c r="G6" s="1" t="s">
        <v>90</v>
      </c>
      <c r="H6" s="1"/>
      <c r="I6" s="1"/>
      <c r="J6" s="1" t="s">
        <v>33</v>
      </c>
      <c r="K6" s="1" t="s">
        <v>91</v>
      </c>
      <c r="L6" s="1"/>
    </row>
    <row r="7" spans="1:12" x14ac:dyDescent="0.25">
      <c r="A7">
        <v>3</v>
      </c>
      <c r="B7" s="1" t="s">
        <v>17</v>
      </c>
      <c r="C7" s="1" t="s">
        <v>15</v>
      </c>
      <c r="D7" s="1" t="s">
        <v>100</v>
      </c>
      <c r="E7" s="2" t="s">
        <v>12</v>
      </c>
      <c r="F7" s="2"/>
      <c r="G7" s="1" t="s">
        <v>90</v>
      </c>
      <c r="H7" s="1"/>
      <c r="I7" s="1"/>
      <c r="J7" s="1" t="s">
        <v>33</v>
      </c>
      <c r="K7" s="1" t="s">
        <v>91</v>
      </c>
      <c r="L7" s="1"/>
    </row>
    <row r="8" spans="1:12" x14ac:dyDescent="0.25">
      <c r="A8">
        <v>4</v>
      </c>
      <c r="B8" s="1" t="s">
        <v>18</v>
      </c>
      <c r="C8" s="1" t="s">
        <v>15</v>
      </c>
      <c r="D8" s="1" t="s">
        <v>101</v>
      </c>
      <c r="E8" s="2" t="s">
        <v>12</v>
      </c>
      <c r="F8" s="2"/>
      <c r="G8" s="1" t="s">
        <v>90</v>
      </c>
      <c r="H8" s="1"/>
      <c r="I8" s="1"/>
      <c r="J8" s="1" t="s">
        <v>33</v>
      </c>
      <c r="K8" s="1" t="s">
        <v>91</v>
      </c>
      <c r="L8" s="1"/>
    </row>
    <row r="9" spans="1:12" x14ac:dyDescent="0.25">
      <c r="A9">
        <v>5</v>
      </c>
      <c r="B9" s="1" t="s">
        <v>92</v>
      </c>
      <c r="C9" s="1" t="s">
        <v>15</v>
      </c>
      <c r="D9" s="1" t="s">
        <v>102</v>
      </c>
      <c r="E9" s="2" t="s">
        <v>12</v>
      </c>
      <c r="F9" s="2"/>
      <c r="G9" s="1" t="s">
        <v>90</v>
      </c>
      <c r="H9" s="1"/>
      <c r="I9" s="1"/>
      <c r="J9" s="1" t="s">
        <v>33</v>
      </c>
      <c r="K9" s="1" t="s">
        <v>91</v>
      </c>
      <c r="L9" s="1"/>
    </row>
    <row r="10" spans="1:12" x14ac:dyDescent="0.25">
      <c r="A10">
        <v>6</v>
      </c>
      <c r="B10" s="1" t="s">
        <v>93</v>
      </c>
      <c r="C10" s="1" t="s">
        <v>15</v>
      </c>
      <c r="D10" s="1" t="s">
        <v>103</v>
      </c>
      <c r="E10" s="2" t="s">
        <v>0</v>
      </c>
      <c r="F10" s="2"/>
      <c r="G10" s="1" t="s">
        <v>90</v>
      </c>
      <c r="H10" s="1"/>
      <c r="I10" s="1"/>
      <c r="J10" s="1" t="s">
        <v>33</v>
      </c>
      <c r="K10" s="1" t="s">
        <v>91</v>
      </c>
      <c r="L10" s="1"/>
    </row>
    <row r="11" spans="1:12" x14ac:dyDescent="0.25">
      <c r="A11">
        <v>7</v>
      </c>
      <c r="B11" s="1" t="s">
        <v>94</v>
      </c>
      <c r="C11" s="1" t="s">
        <v>15</v>
      </c>
      <c r="D11" s="1" t="s">
        <v>104</v>
      </c>
      <c r="E11" s="2" t="s">
        <v>0</v>
      </c>
      <c r="F11" s="2"/>
      <c r="G11" s="1" t="s">
        <v>90</v>
      </c>
      <c r="H11" s="1"/>
      <c r="I11" s="1"/>
      <c r="J11" s="1" t="s">
        <v>33</v>
      </c>
      <c r="K11" s="1" t="s">
        <v>91</v>
      </c>
      <c r="L11" s="1"/>
    </row>
    <row r="12" spans="1:12" x14ac:dyDescent="0.25">
      <c r="A12">
        <v>8</v>
      </c>
      <c r="B12" s="1" t="s">
        <v>95</v>
      </c>
      <c r="C12" s="1" t="s">
        <v>15</v>
      </c>
      <c r="D12" s="1" t="s">
        <v>105</v>
      </c>
      <c r="E12" s="2" t="s">
        <v>0</v>
      </c>
      <c r="F12" s="2"/>
      <c r="G12" s="1" t="s">
        <v>90</v>
      </c>
      <c r="H12" s="1"/>
      <c r="I12" s="1"/>
      <c r="J12" s="1" t="s">
        <v>33</v>
      </c>
      <c r="K12" s="1" t="s">
        <v>91</v>
      </c>
      <c r="L12" s="1"/>
    </row>
    <row r="13" spans="1:12" x14ac:dyDescent="0.25">
      <c r="A13">
        <v>9</v>
      </c>
      <c r="B13" s="1" t="s">
        <v>96</v>
      </c>
      <c r="C13" s="1" t="s">
        <v>15</v>
      </c>
      <c r="D13" s="1" t="s">
        <v>98</v>
      </c>
      <c r="E13" s="2" t="s">
        <v>106</v>
      </c>
      <c r="F13" s="2"/>
      <c r="G13" s="1" t="s">
        <v>90</v>
      </c>
      <c r="H13" s="1"/>
      <c r="I13" s="1"/>
      <c r="J13" s="1" t="s">
        <v>33</v>
      </c>
      <c r="K13" s="1" t="s">
        <v>91</v>
      </c>
      <c r="L13" s="1"/>
    </row>
    <row r="14" spans="1:12" x14ac:dyDescent="0.25">
      <c r="A14">
        <v>10</v>
      </c>
      <c r="B14" s="1" t="s">
        <v>97</v>
      </c>
      <c r="C14" s="1" t="s">
        <v>15</v>
      </c>
      <c r="D14" s="1" t="s">
        <v>98</v>
      </c>
      <c r="E14" s="2" t="s">
        <v>106</v>
      </c>
      <c r="F14" s="2"/>
      <c r="G14" s="1" t="s">
        <v>90</v>
      </c>
      <c r="H14" s="1"/>
      <c r="I14" s="1"/>
      <c r="J14" s="1" t="s">
        <v>33</v>
      </c>
      <c r="K14" s="1" t="s">
        <v>91</v>
      </c>
      <c r="L14" s="1"/>
    </row>
    <row r="15" spans="1:12" x14ac:dyDescent="0.25">
      <c r="B15" s="1" t="s">
        <v>33</v>
      </c>
      <c r="C15" s="1" t="s">
        <v>33</v>
      </c>
      <c r="D15" s="1"/>
      <c r="E15" s="2" t="s">
        <v>33</v>
      </c>
      <c r="F15" s="2"/>
      <c r="G15" s="1" t="s">
        <v>33</v>
      </c>
      <c r="H15" s="1"/>
      <c r="I15" s="1"/>
      <c r="J15" s="1" t="s">
        <v>33</v>
      </c>
      <c r="K15" s="1"/>
      <c r="L15" s="1"/>
    </row>
    <row r="16" spans="1:12" x14ac:dyDescent="0.25">
      <c r="B16" s="1" t="s">
        <v>33</v>
      </c>
      <c r="C16" s="1" t="s">
        <v>33</v>
      </c>
      <c r="D16" s="1"/>
      <c r="E16" s="2" t="s">
        <v>33</v>
      </c>
      <c r="F16" s="2"/>
      <c r="G16" s="1" t="s">
        <v>33</v>
      </c>
      <c r="H16" s="1"/>
      <c r="I16" s="1"/>
      <c r="J16" s="1" t="s">
        <v>33</v>
      </c>
      <c r="K16" s="1"/>
      <c r="L16" s="1"/>
    </row>
    <row r="18" spans="1:12" x14ac:dyDescent="0.25">
      <c r="B18" s="7" t="s">
        <v>19</v>
      </c>
      <c r="C18" s="7" t="s">
        <v>13</v>
      </c>
      <c r="D18" s="7" t="s">
        <v>45</v>
      </c>
      <c r="E18" s="7" t="s">
        <v>20</v>
      </c>
      <c r="F18" s="7" t="s">
        <v>125</v>
      </c>
      <c r="G18" s="7" t="s">
        <v>21</v>
      </c>
      <c r="H18" s="7" t="s">
        <v>33</v>
      </c>
      <c r="I18" s="7"/>
      <c r="J18" s="7" t="s">
        <v>59</v>
      </c>
      <c r="K18" s="7" t="s">
        <v>30</v>
      </c>
      <c r="L18" s="7" t="s">
        <v>23</v>
      </c>
    </row>
    <row r="19" spans="1:12" x14ac:dyDescent="0.25">
      <c r="A19">
        <v>1</v>
      </c>
      <c r="B19" s="1" t="s">
        <v>46</v>
      </c>
      <c r="C19" s="1" t="s">
        <v>15</v>
      </c>
      <c r="D19" s="1"/>
      <c r="E19" s="2" t="s">
        <v>4</v>
      </c>
      <c r="F19" s="2"/>
      <c r="G19" s="1" t="s">
        <v>5</v>
      </c>
      <c r="H19" s="1"/>
      <c r="I19" s="1"/>
      <c r="J19" s="10">
        <v>2500</v>
      </c>
      <c r="K19" s="1"/>
      <c r="L19" s="1"/>
    </row>
    <row r="20" spans="1:12" x14ac:dyDescent="0.25">
      <c r="A20">
        <v>2</v>
      </c>
      <c r="B20" s="1" t="s">
        <v>47</v>
      </c>
      <c r="C20" s="1" t="s">
        <v>15</v>
      </c>
      <c r="D20" s="1"/>
      <c r="E20" s="2" t="s">
        <v>4</v>
      </c>
      <c r="F20" s="2"/>
      <c r="G20" s="1" t="s">
        <v>5</v>
      </c>
      <c r="H20" s="1"/>
      <c r="I20" s="1"/>
      <c r="J20" s="10">
        <v>2500</v>
      </c>
      <c r="K20" s="1"/>
      <c r="L20" s="1"/>
    </row>
    <row r="21" spans="1:12" x14ac:dyDescent="0.25">
      <c r="A21">
        <v>3</v>
      </c>
      <c r="B21" s="1" t="s">
        <v>48</v>
      </c>
      <c r="C21" s="1" t="s">
        <v>15</v>
      </c>
      <c r="D21" s="1"/>
      <c r="E21" s="2" t="s">
        <v>4</v>
      </c>
      <c r="F21" s="2"/>
      <c r="G21" s="1" t="s">
        <v>5</v>
      </c>
      <c r="H21" s="1"/>
      <c r="I21" s="1"/>
      <c r="J21" s="10">
        <v>2500</v>
      </c>
      <c r="K21" s="1"/>
      <c r="L21" s="1"/>
    </row>
    <row r="22" spans="1:12" x14ac:dyDescent="0.25">
      <c r="A22">
        <v>4</v>
      </c>
      <c r="B22" s="1" t="s">
        <v>49</v>
      </c>
      <c r="C22" s="1" t="s">
        <v>15</v>
      </c>
      <c r="D22" s="1"/>
      <c r="E22" s="2" t="s">
        <v>4</v>
      </c>
      <c r="F22" s="2"/>
      <c r="G22" s="1" t="s">
        <v>5</v>
      </c>
      <c r="H22" s="1"/>
      <c r="I22" s="1"/>
      <c r="J22" s="10">
        <v>733</v>
      </c>
      <c r="K22" s="1"/>
      <c r="L22" s="1"/>
    </row>
    <row r="23" spans="1:12" x14ac:dyDescent="0.25">
      <c r="A23">
        <v>5</v>
      </c>
      <c r="B23" s="1" t="s">
        <v>50</v>
      </c>
      <c r="C23" s="1" t="s">
        <v>15</v>
      </c>
      <c r="D23" s="1"/>
      <c r="E23" s="2" t="s">
        <v>4</v>
      </c>
      <c r="F23" s="2"/>
      <c r="G23" s="1" t="s">
        <v>5</v>
      </c>
      <c r="H23" s="1"/>
      <c r="I23" s="1"/>
      <c r="J23" s="10">
        <v>733</v>
      </c>
      <c r="K23" s="1"/>
      <c r="L23" s="1"/>
    </row>
    <row r="24" spans="1:12" x14ac:dyDescent="0.25">
      <c r="A24">
        <v>6</v>
      </c>
      <c r="B24" s="1" t="s">
        <v>51</v>
      </c>
      <c r="C24" s="1" t="s">
        <v>15</v>
      </c>
      <c r="D24" s="1"/>
      <c r="E24" s="2" t="s">
        <v>4</v>
      </c>
      <c r="F24" s="2"/>
      <c r="G24" s="1" t="s">
        <v>5</v>
      </c>
      <c r="H24" s="1"/>
      <c r="I24" s="1"/>
      <c r="J24" s="10">
        <v>4000</v>
      </c>
      <c r="K24" s="1"/>
      <c r="L24" s="1"/>
    </row>
    <row r="25" spans="1:12" x14ac:dyDescent="0.25">
      <c r="A25">
        <v>7</v>
      </c>
      <c r="B25" s="1" t="s">
        <v>52</v>
      </c>
      <c r="C25" s="1" t="s">
        <v>15</v>
      </c>
      <c r="D25" s="1"/>
      <c r="E25" s="2" t="s">
        <v>4</v>
      </c>
      <c r="F25" s="2"/>
      <c r="G25" s="1" t="s">
        <v>5</v>
      </c>
      <c r="H25" s="1"/>
      <c r="I25" s="1"/>
      <c r="J25" s="10">
        <v>4000</v>
      </c>
      <c r="K25" s="1"/>
      <c r="L25" s="1"/>
    </row>
    <row r="26" spans="1:12" x14ac:dyDescent="0.25">
      <c r="A26">
        <v>8</v>
      </c>
      <c r="B26" s="1" t="s">
        <v>53</v>
      </c>
      <c r="C26" s="1" t="s">
        <v>15</v>
      </c>
      <c r="D26" s="1"/>
      <c r="E26" s="2" t="s">
        <v>4</v>
      </c>
      <c r="F26" s="2"/>
      <c r="G26" s="1" t="s">
        <v>5</v>
      </c>
      <c r="H26" s="1"/>
      <c r="I26" s="1"/>
      <c r="J26" s="10">
        <v>2250</v>
      </c>
      <c r="K26" s="1"/>
      <c r="L26" s="1"/>
    </row>
    <row r="27" spans="1:12" x14ac:dyDescent="0.25">
      <c r="A27">
        <v>9</v>
      </c>
      <c r="B27" s="1" t="s">
        <v>54</v>
      </c>
      <c r="C27" s="1" t="s">
        <v>15</v>
      </c>
      <c r="D27" s="1"/>
      <c r="E27" s="2" t="s">
        <v>4</v>
      </c>
      <c r="F27" s="2"/>
      <c r="G27" s="1" t="s">
        <v>5</v>
      </c>
      <c r="H27" s="1"/>
      <c r="I27" s="1"/>
      <c r="J27" s="10">
        <v>2089</v>
      </c>
      <c r="K27" s="1"/>
      <c r="L27" s="1"/>
    </row>
    <row r="28" spans="1:12" x14ac:dyDescent="0.25">
      <c r="A28">
        <v>10</v>
      </c>
      <c r="B28" s="1" t="s">
        <v>55</v>
      </c>
      <c r="C28" s="1" t="s">
        <v>15</v>
      </c>
      <c r="D28" s="1"/>
      <c r="E28" s="2" t="s">
        <v>4</v>
      </c>
      <c r="F28" s="2"/>
      <c r="G28" s="1" t="s">
        <v>5</v>
      </c>
      <c r="H28" s="1"/>
      <c r="I28" s="1"/>
      <c r="J28" s="10">
        <v>2000</v>
      </c>
      <c r="K28" s="1"/>
      <c r="L28" s="1"/>
    </row>
    <row r="29" spans="1:12" x14ac:dyDescent="0.25">
      <c r="A29">
        <v>11</v>
      </c>
      <c r="B29" s="1" t="s">
        <v>56</v>
      </c>
      <c r="C29" s="1" t="s">
        <v>15</v>
      </c>
      <c r="D29" s="1"/>
      <c r="E29" s="2" t="s">
        <v>4</v>
      </c>
      <c r="F29" s="2"/>
      <c r="G29" s="1" t="s">
        <v>5</v>
      </c>
      <c r="H29" s="1"/>
      <c r="I29" s="1"/>
      <c r="J29" s="10">
        <v>1100</v>
      </c>
      <c r="K29" s="1"/>
      <c r="L29" s="1"/>
    </row>
    <row r="30" spans="1:12" x14ac:dyDescent="0.25">
      <c r="A30">
        <v>12</v>
      </c>
      <c r="B30" s="1" t="s">
        <v>57</v>
      </c>
      <c r="C30" s="1" t="s">
        <v>15</v>
      </c>
      <c r="D30" s="1"/>
      <c r="E30" s="2" t="s">
        <v>4</v>
      </c>
      <c r="F30" s="2"/>
      <c r="G30" s="1" t="s">
        <v>5</v>
      </c>
      <c r="H30" s="1"/>
      <c r="I30" s="1"/>
      <c r="J30" s="10">
        <v>900</v>
      </c>
      <c r="K30" s="1"/>
      <c r="L30" s="1"/>
    </row>
    <row r="31" spans="1:12" x14ac:dyDescent="0.25">
      <c r="E31" s="6" t="s">
        <v>33</v>
      </c>
      <c r="F31" s="6"/>
      <c r="G31" t="s">
        <v>33</v>
      </c>
      <c r="J31" s="11">
        <f>SUM(J19:J30)</f>
        <v>25305</v>
      </c>
    </row>
    <row r="33" ht="18" customHeight="1" x14ac:dyDescent="0.25"/>
  </sheetData>
  <phoneticPr fontId="0" type="noConversion"/>
  <pageMargins left="0.7" right="0.7" top="0.75" bottom="0.75" header="0.3" footer="0.3"/>
  <pageSetup scale="72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B1:L8"/>
  <sheetViews>
    <sheetView view="pageBreakPreview" zoomScaleSheetLayoutView="100" workbookViewId="0">
      <selection activeCell="K5" sqref="K5"/>
    </sheetView>
  </sheetViews>
  <sheetFormatPr defaultRowHeight="15" x14ac:dyDescent="0.25"/>
  <cols>
    <col min="2" max="2" width="9.140625" style="3"/>
    <col min="3" max="3" width="16.85546875" customWidth="1"/>
    <col min="4" max="6" width="18" customWidth="1"/>
    <col min="7" max="7" width="11.5703125" bestFit="1" customWidth="1"/>
    <col min="8" max="9" width="13.5703125" customWidth="1"/>
    <col min="12" max="12" width="17" customWidth="1"/>
  </cols>
  <sheetData>
    <row r="1" spans="2:12" x14ac:dyDescent="0.25">
      <c r="B1" s="12" t="s">
        <v>33</v>
      </c>
      <c r="C1" s="12"/>
      <c r="D1" s="12"/>
      <c r="E1" s="12"/>
      <c r="F1" s="12"/>
      <c r="G1" s="12"/>
      <c r="H1" s="12"/>
      <c r="I1" s="12"/>
      <c r="J1" s="12"/>
      <c r="K1" s="12"/>
      <c r="L1" s="12"/>
    </row>
    <row r="3" spans="2:12" ht="15.75" thickBot="1" x14ac:dyDescent="0.3"/>
    <row r="4" spans="2:12" ht="21.75" thickBot="1" x14ac:dyDescent="0.4">
      <c r="B4" s="13" t="s">
        <v>34</v>
      </c>
      <c r="C4" s="14"/>
      <c r="D4" s="14"/>
      <c r="E4" s="14"/>
      <c r="F4" s="14"/>
      <c r="G4" s="14"/>
      <c r="H4" s="14"/>
      <c r="I4" s="14"/>
      <c r="J4" s="14"/>
      <c r="K4" s="14"/>
      <c r="L4" s="15"/>
    </row>
    <row r="5" spans="2:12" s="3" customFormat="1" x14ac:dyDescent="0.25">
      <c r="B5" s="5" t="s">
        <v>19</v>
      </c>
      <c r="C5" s="5" t="s">
        <v>13</v>
      </c>
      <c r="D5" s="5" t="s">
        <v>14</v>
      </c>
      <c r="E5" s="5" t="s">
        <v>20</v>
      </c>
      <c r="F5" s="5" t="s">
        <v>125</v>
      </c>
      <c r="G5" s="5" t="s">
        <v>21</v>
      </c>
      <c r="H5" s="5" t="s">
        <v>30</v>
      </c>
      <c r="I5" s="5" t="s">
        <v>129</v>
      </c>
      <c r="J5" s="5" t="s">
        <v>130</v>
      </c>
      <c r="K5" s="5" t="s">
        <v>22</v>
      </c>
      <c r="L5" s="5" t="s">
        <v>23</v>
      </c>
    </row>
    <row r="6" spans="2:12" x14ac:dyDescent="0.25">
      <c r="B6" s="4" t="s">
        <v>24</v>
      </c>
      <c r="C6" s="1" t="s">
        <v>15</v>
      </c>
      <c r="D6" s="1" t="s">
        <v>26</v>
      </c>
      <c r="E6" s="2" t="s">
        <v>1</v>
      </c>
      <c r="F6" s="2"/>
      <c r="G6" s="1" t="s">
        <v>2</v>
      </c>
      <c r="H6" s="1" t="s">
        <v>31</v>
      </c>
      <c r="I6" s="1"/>
      <c r="J6" s="1"/>
      <c r="K6" s="1"/>
      <c r="L6" s="1"/>
    </row>
    <row r="7" spans="2:12" x14ac:dyDescent="0.25">
      <c r="B7" s="4" t="s">
        <v>24</v>
      </c>
      <c r="C7" s="1" t="s">
        <v>27</v>
      </c>
      <c r="D7" s="1" t="s">
        <v>28</v>
      </c>
      <c r="E7" s="1" t="s">
        <v>33</v>
      </c>
      <c r="F7" s="1"/>
      <c r="G7" s="1"/>
      <c r="H7" s="1" t="s">
        <v>32</v>
      </c>
      <c r="I7" s="1"/>
      <c r="J7" s="1"/>
      <c r="K7" s="1"/>
      <c r="L7" s="1"/>
    </row>
    <row r="8" spans="2:12" x14ac:dyDescent="0.25">
      <c r="B8" s="4" t="s">
        <v>25</v>
      </c>
      <c r="C8" s="1" t="s">
        <v>15</v>
      </c>
      <c r="D8" s="1" t="s">
        <v>29</v>
      </c>
      <c r="E8" s="2" t="s">
        <v>3</v>
      </c>
      <c r="F8" s="2"/>
      <c r="G8" s="1" t="s">
        <v>2</v>
      </c>
      <c r="H8" s="1" t="s">
        <v>31</v>
      </c>
      <c r="I8" s="1"/>
      <c r="J8" s="1"/>
      <c r="K8" s="1"/>
      <c r="L8" s="1"/>
    </row>
  </sheetData>
  <mergeCells count="2">
    <mergeCell ref="B1:L1"/>
    <mergeCell ref="B4:L4"/>
  </mergeCells>
  <phoneticPr fontId="0" type="noConversion"/>
  <pageMargins left="0.62992125984251968" right="0.70866141732283472" top="0.55118110236220474" bottom="0.74803149606299213" header="0.31496062992125984" footer="0.31496062992125984"/>
  <pageSetup scale="8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C3:K13"/>
  <sheetViews>
    <sheetView view="pageBreakPreview" zoomScaleSheetLayoutView="100" workbookViewId="0">
      <selection activeCell="I6" sqref="I6"/>
    </sheetView>
  </sheetViews>
  <sheetFormatPr defaultRowHeight="15" x14ac:dyDescent="0.25"/>
  <cols>
    <col min="8" max="8" width="12" customWidth="1"/>
  </cols>
  <sheetData>
    <row r="3" spans="3:11" ht="15.75" thickBot="1" x14ac:dyDescent="0.3"/>
    <row r="4" spans="3:11" ht="19.5" thickBot="1" x14ac:dyDescent="0.35">
      <c r="C4" s="16" t="s">
        <v>35</v>
      </c>
      <c r="D4" s="17"/>
      <c r="E4" s="17"/>
      <c r="F4" s="17"/>
      <c r="G4" s="17"/>
      <c r="H4" s="17"/>
      <c r="I4" s="17"/>
      <c r="J4" s="17"/>
      <c r="K4" s="18"/>
    </row>
    <row r="5" spans="3:11" x14ac:dyDescent="0.25">
      <c r="C5" s="5" t="s">
        <v>19</v>
      </c>
      <c r="D5" s="5" t="s">
        <v>13</v>
      </c>
      <c r="E5" s="5" t="s">
        <v>14</v>
      </c>
      <c r="F5" s="5" t="s">
        <v>20</v>
      </c>
      <c r="G5" s="5" t="s">
        <v>21</v>
      </c>
      <c r="H5" s="5" t="s">
        <v>30</v>
      </c>
      <c r="I5" s="5" t="s">
        <v>131</v>
      </c>
      <c r="J5" s="5" t="s">
        <v>22</v>
      </c>
      <c r="K5" s="5" t="s">
        <v>23</v>
      </c>
    </row>
    <row r="6" spans="3:11" x14ac:dyDescent="0.25">
      <c r="C6" s="4" t="s">
        <v>36</v>
      </c>
      <c r="D6" s="1" t="s">
        <v>33</v>
      </c>
      <c r="E6" s="1" t="s">
        <v>33</v>
      </c>
      <c r="F6" s="2" t="s">
        <v>38</v>
      </c>
      <c r="G6" s="1" t="s">
        <v>6</v>
      </c>
      <c r="H6" s="1" t="s">
        <v>7</v>
      </c>
      <c r="I6" s="1"/>
      <c r="J6" s="1"/>
      <c r="K6" s="1"/>
    </row>
    <row r="7" spans="3:11" x14ac:dyDescent="0.25">
      <c r="C7" s="4" t="s">
        <v>37</v>
      </c>
      <c r="D7" s="1" t="s">
        <v>33</v>
      </c>
      <c r="E7" s="1" t="s">
        <v>33</v>
      </c>
      <c r="F7" s="2" t="s">
        <v>38</v>
      </c>
      <c r="G7" s="1" t="s">
        <v>6</v>
      </c>
      <c r="H7" s="1" t="s">
        <v>7</v>
      </c>
      <c r="I7" s="1"/>
      <c r="J7" s="1"/>
      <c r="K7" s="1"/>
    </row>
    <row r="8" spans="3:11" x14ac:dyDescent="0.25">
      <c r="C8" s="4" t="s">
        <v>39</v>
      </c>
      <c r="D8" s="1" t="s">
        <v>33</v>
      </c>
      <c r="E8" s="1" t="s">
        <v>33</v>
      </c>
      <c r="F8" s="2" t="s">
        <v>38</v>
      </c>
      <c r="G8" s="1" t="s">
        <v>6</v>
      </c>
      <c r="H8" s="1" t="s">
        <v>7</v>
      </c>
      <c r="I8" s="1"/>
      <c r="J8" s="1"/>
      <c r="K8" s="1"/>
    </row>
    <row r="9" spans="3:11" x14ac:dyDescent="0.25">
      <c r="C9" s="4" t="s">
        <v>40</v>
      </c>
      <c r="D9" s="1"/>
      <c r="E9" s="1"/>
      <c r="F9" s="2" t="s">
        <v>38</v>
      </c>
      <c r="G9" s="1" t="s">
        <v>6</v>
      </c>
      <c r="H9" s="1" t="s">
        <v>7</v>
      </c>
      <c r="I9" s="1"/>
      <c r="J9" s="1"/>
      <c r="K9" s="1"/>
    </row>
    <row r="10" spans="3:11" x14ac:dyDescent="0.25">
      <c r="C10" s="4" t="s">
        <v>41</v>
      </c>
      <c r="D10" s="1"/>
      <c r="E10" s="1"/>
      <c r="F10" s="2" t="s">
        <v>38</v>
      </c>
      <c r="G10" s="1" t="s">
        <v>6</v>
      </c>
      <c r="H10" s="1" t="s">
        <v>7</v>
      </c>
      <c r="I10" s="1"/>
      <c r="J10" s="1"/>
      <c r="K10" s="1"/>
    </row>
    <row r="11" spans="3:11" x14ac:dyDescent="0.25">
      <c r="C11" s="4" t="s">
        <v>42</v>
      </c>
      <c r="D11" s="1"/>
      <c r="E11" s="1"/>
      <c r="F11" s="2" t="s">
        <v>38</v>
      </c>
      <c r="G11" s="1" t="s">
        <v>6</v>
      </c>
      <c r="H11" s="1" t="s">
        <v>7</v>
      </c>
      <c r="I11" s="1"/>
      <c r="J11" s="1"/>
      <c r="K11" s="1"/>
    </row>
    <row r="12" spans="3:11" x14ac:dyDescent="0.25">
      <c r="C12" s="4" t="s">
        <v>43</v>
      </c>
      <c r="D12" s="1"/>
      <c r="E12" s="1"/>
      <c r="F12" s="2" t="s">
        <v>38</v>
      </c>
      <c r="G12" s="1" t="s">
        <v>6</v>
      </c>
      <c r="H12" s="1" t="s">
        <v>7</v>
      </c>
      <c r="I12" s="1"/>
      <c r="J12" s="1"/>
      <c r="K12" s="1"/>
    </row>
    <row r="13" spans="3:11" x14ac:dyDescent="0.25">
      <c r="C13" s="4" t="s">
        <v>44</v>
      </c>
      <c r="D13" s="1"/>
      <c r="E13" s="1"/>
      <c r="F13" s="2" t="s">
        <v>38</v>
      </c>
      <c r="G13" s="1" t="s">
        <v>6</v>
      </c>
      <c r="H13" s="1" t="s">
        <v>7</v>
      </c>
      <c r="I13" s="1"/>
      <c r="J13" s="1"/>
      <c r="K13" s="1"/>
    </row>
  </sheetData>
  <mergeCells count="1">
    <mergeCell ref="C4:K4"/>
  </mergeCells>
  <phoneticPr fontId="0" type="noConversion"/>
  <pageMargins left="0.7" right="0.7" top="0.75" bottom="0.75" header="0.3" footer="0.3"/>
  <pageSetup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C3:K8"/>
  <sheetViews>
    <sheetView view="pageBreakPreview" zoomScaleSheetLayoutView="100" workbookViewId="0">
      <selection activeCell="K13" sqref="K13"/>
    </sheetView>
  </sheetViews>
  <sheetFormatPr defaultRowHeight="15" x14ac:dyDescent="0.25"/>
  <cols>
    <col min="6" max="6" width="14.7109375" customWidth="1"/>
    <col min="9" max="9" width="14.85546875" customWidth="1"/>
  </cols>
  <sheetData>
    <row r="3" spans="3:11" ht="15.75" thickBot="1" x14ac:dyDescent="0.3"/>
    <row r="4" spans="3:11" ht="19.5" thickBot="1" x14ac:dyDescent="0.35">
      <c r="C4" s="16" t="s">
        <v>60</v>
      </c>
      <c r="D4" s="17"/>
      <c r="E4" s="17"/>
      <c r="F4" s="17"/>
      <c r="G4" s="17"/>
      <c r="H4" s="17"/>
      <c r="I4" s="17"/>
      <c r="J4" s="17"/>
      <c r="K4" s="18"/>
    </row>
    <row r="5" spans="3:11" x14ac:dyDescent="0.25">
      <c r="C5" s="5" t="s">
        <v>19</v>
      </c>
      <c r="D5" s="5" t="s">
        <v>13</v>
      </c>
      <c r="E5" s="5" t="s">
        <v>14</v>
      </c>
      <c r="F5" s="5" t="s">
        <v>20</v>
      </c>
      <c r="G5" s="5" t="s">
        <v>21</v>
      </c>
      <c r="H5" s="5" t="s">
        <v>30</v>
      </c>
      <c r="I5" s="5" t="s">
        <v>63</v>
      </c>
      <c r="J5" s="5" t="s">
        <v>22</v>
      </c>
      <c r="K5" s="5" t="s">
        <v>23</v>
      </c>
    </row>
    <row r="6" spans="3:11" ht="18" customHeight="1" x14ac:dyDescent="0.25">
      <c r="C6" s="4" t="s">
        <v>61</v>
      </c>
      <c r="D6" s="1" t="s">
        <v>67</v>
      </c>
      <c r="E6" s="1" t="s">
        <v>33</v>
      </c>
      <c r="F6" s="2" t="s">
        <v>65</v>
      </c>
      <c r="G6" s="1" t="s">
        <v>64</v>
      </c>
      <c r="H6" s="1" t="s">
        <v>33</v>
      </c>
      <c r="I6" s="1">
        <v>10</v>
      </c>
      <c r="J6" s="1"/>
      <c r="K6" s="1"/>
    </row>
    <row r="7" spans="3:11" ht="18.75" customHeight="1" x14ac:dyDescent="0.25">
      <c r="C7" s="4" t="s">
        <v>62</v>
      </c>
      <c r="D7" s="1" t="s">
        <v>67</v>
      </c>
      <c r="E7" s="1" t="s">
        <v>33</v>
      </c>
      <c r="F7" s="2" t="s">
        <v>66</v>
      </c>
      <c r="G7" s="1" t="s">
        <v>64</v>
      </c>
      <c r="H7" s="1" t="s">
        <v>33</v>
      </c>
      <c r="I7" s="1">
        <v>60</v>
      </c>
      <c r="J7" s="1"/>
      <c r="K7" s="1"/>
    </row>
    <row r="8" spans="3:11" x14ac:dyDescent="0.25">
      <c r="C8" s="4"/>
      <c r="D8" s="1" t="s">
        <v>33</v>
      </c>
      <c r="E8" s="1" t="s">
        <v>33</v>
      </c>
      <c r="F8" s="2" t="s">
        <v>33</v>
      </c>
      <c r="G8" s="1" t="s">
        <v>33</v>
      </c>
      <c r="H8" s="1" t="s">
        <v>33</v>
      </c>
      <c r="I8" s="1"/>
      <c r="J8" s="1"/>
      <c r="K8" s="1"/>
    </row>
  </sheetData>
  <mergeCells count="1">
    <mergeCell ref="C4:K4"/>
  </mergeCells>
  <phoneticPr fontId="0" type="noConversion"/>
  <pageMargins left="0.7" right="0.7" top="0.75" bottom="0.75" header="0.3" footer="0.3"/>
  <pageSetup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C3:K8"/>
  <sheetViews>
    <sheetView view="pageBreakPreview" zoomScaleSheetLayoutView="100" workbookViewId="0">
      <selection activeCell="M3" sqref="M3"/>
    </sheetView>
  </sheetViews>
  <sheetFormatPr defaultRowHeight="15" x14ac:dyDescent="0.25"/>
  <cols>
    <col min="5" max="5" width="10.7109375" customWidth="1"/>
    <col min="6" max="6" width="14.7109375" customWidth="1"/>
    <col min="9" max="9" width="11.140625" customWidth="1"/>
    <col min="11" max="11" width="12.28515625" customWidth="1"/>
  </cols>
  <sheetData>
    <row r="3" spans="3:11" ht="15.75" thickBot="1" x14ac:dyDescent="0.3"/>
    <row r="4" spans="3:11" ht="15.75" thickBot="1" x14ac:dyDescent="0.3">
      <c r="C4" s="19" t="s">
        <v>68</v>
      </c>
      <c r="D4" s="20"/>
      <c r="E4" s="20"/>
      <c r="F4" s="20"/>
      <c r="G4" s="20"/>
      <c r="H4" s="20"/>
      <c r="I4" s="20"/>
      <c r="J4" s="20"/>
      <c r="K4" s="21"/>
    </row>
    <row r="5" spans="3:11" x14ac:dyDescent="0.25">
      <c r="C5" s="5" t="s">
        <v>19</v>
      </c>
      <c r="D5" s="5" t="s">
        <v>13</v>
      </c>
      <c r="E5" s="5" t="s">
        <v>14</v>
      </c>
      <c r="F5" s="5" t="s">
        <v>20</v>
      </c>
      <c r="G5" s="5" t="s">
        <v>21</v>
      </c>
      <c r="H5" s="5" t="s">
        <v>30</v>
      </c>
      <c r="I5" s="5" t="s">
        <v>63</v>
      </c>
      <c r="J5" s="5" t="s">
        <v>22</v>
      </c>
      <c r="K5" s="5" t="s">
        <v>23</v>
      </c>
    </row>
    <row r="6" spans="3:11" ht="18" customHeight="1" x14ac:dyDescent="0.25">
      <c r="C6" s="4" t="s">
        <v>69</v>
      </c>
      <c r="D6" s="1" t="s">
        <v>71</v>
      </c>
      <c r="E6" s="1" t="s">
        <v>16</v>
      </c>
      <c r="F6" s="2" t="s">
        <v>8</v>
      </c>
      <c r="G6" s="1" t="s">
        <v>73</v>
      </c>
      <c r="H6" s="1" t="s">
        <v>74</v>
      </c>
      <c r="I6" s="1">
        <v>800</v>
      </c>
      <c r="J6" s="1" t="s">
        <v>72</v>
      </c>
      <c r="K6" s="1"/>
    </row>
    <row r="7" spans="3:11" ht="18.75" customHeight="1" x14ac:dyDescent="0.25">
      <c r="C7" s="4" t="s">
        <v>70</v>
      </c>
      <c r="D7" s="1" t="s">
        <v>71</v>
      </c>
      <c r="E7" s="1" t="s">
        <v>16</v>
      </c>
      <c r="F7" s="2" t="s">
        <v>8</v>
      </c>
      <c r="G7" s="1" t="s">
        <v>73</v>
      </c>
      <c r="H7" s="1" t="s">
        <v>74</v>
      </c>
      <c r="I7" s="1">
        <v>800</v>
      </c>
      <c r="J7" s="1" t="s">
        <v>72</v>
      </c>
      <c r="K7" s="1"/>
    </row>
    <row r="8" spans="3:11" x14ac:dyDescent="0.25">
      <c r="C8" s="4"/>
      <c r="D8" s="1" t="s">
        <v>33</v>
      </c>
      <c r="E8" s="1" t="s">
        <v>33</v>
      </c>
      <c r="F8" s="2" t="s">
        <v>33</v>
      </c>
      <c r="G8" s="1" t="s">
        <v>33</v>
      </c>
      <c r="H8" s="1" t="s">
        <v>33</v>
      </c>
      <c r="I8" s="1"/>
      <c r="J8" s="1"/>
      <c r="K8" s="1"/>
    </row>
  </sheetData>
  <mergeCells count="1">
    <mergeCell ref="C4:K4"/>
  </mergeCells>
  <phoneticPr fontId="0" type="noConversion"/>
  <pageMargins left="0.7" right="0.7" top="0.75" bottom="0.75" header="0.3" footer="0.3"/>
  <pageSetup scale="95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3:I13"/>
  <sheetViews>
    <sheetView tabSelected="1" view="pageBreakPreview" zoomScaleSheetLayoutView="100" workbookViewId="0">
      <selection activeCell="O11" sqref="O11"/>
    </sheetView>
  </sheetViews>
  <sheetFormatPr defaultRowHeight="15" x14ac:dyDescent="0.25"/>
  <cols>
    <col min="2" max="2" width="15.85546875" customWidth="1"/>
    <col min="3" max="3" width="20.7109375" customWidth="1"/>
    <col min="4" max="4" width="14.7109375" customWidth="1"/>
    <col min="7" max="7" width="15.28515625" customWidth="1"/>
    <col min="9" max="9" width="15.140625" customWidth="1"/>
  </cols>
  <sheetData>
    <row r="3" spans="1:9" ht="15.75" thickBot="1" x14ac:dyDescent="0.3"/>
    <row r="4" spans="1:9" ht="21.75" thickBot="1" x14ac:dyDescent="0.4">
      <c r="A4" s="13" t="s">
        <v>75</v>
      </c>
      <c r="B4" s="14"/>
      <c r="C4" s="14"/>
      <c r="D4" s="14"/>
      <c r="E4" s="14"/>
      <c r="F4" s="14"/>
      <c r="G4" s="14"/>
      <c r="H4" s="14"/>
      <c r="I4" s="15"/>
    </row>
    <row r="5" spans="1:9" x14ac:dyDescent="0.25">
      <c r="A5" s="5" t="s">
        <v>19</v>
      </c>
      <c r="B5" s="5" t="s">
        <v>13</v>
      </c>
      <c r="C5" s="5" t="s">
        <v>14</v>
      </c>
      <c r="D5" s="5" t="s">
        <v>20</v>
      </c>
      <c r="E5" s="5" t="s">
        <v>21</v>
      </c>
      <c r="F5" s="5" t="s">
        <v>30</v>
      </c>
      <c r="G5" s="5" t="s">
        <v>88</v>
      </c>
      <c r="H5" s="5" t="s">
        <v>22</v>
      </c>
      <c r="I5" s="5" t="s">
        <v>23</v>
      </c>
    </row>
    <row r="6" spans="1:9" ht="18" customHeight="1" x14ac:dyDescent="0.25">
      <c r="A6" s="4" t="s">
        <v>76</v>
      </c>
      <c r="B6" s="1" t="s">
        <v>84</v>
      </c>
      <c r="C6" s="1" t="s">
        <v>33</v>
      </c>
      <c r="D6" s="2" t="s">
        <v>9</v>
      </c>
      <c r="E6" s="1" t="s">
        <v>33</v>
      </c>
      <c r="F6" s="1" t="s">
        <v>33</v>
      </c>
      <c r="G6" s="1" t="s">
        <v>33</v>
      </c>
      <c r="H6" s="1" t="s">
        <v>33</v>
      </c>
      <c r="I6" s="1"/>
    </row>
    <row r="7" spans="1:9" ht="18.75" customHeight="1" x14ac:dyDescent="0.25">
      <c r="A7" s="4" t="s">
        <v>77</v>
      </c>
      <c r="B7" s="1" t="s">
        <v>84</v>
      </c>
      <c r="C7" s="1" t="s">
        <v>33</v>
      </c>
      <c r="D7" s="2" t="s">
        <v>9</v>
      </c>
      <c r="E7" s="1" t="s">
        <v>33</v>
      </c>
      <c r="F7" s="1" t="s">
        <v>33</v>
      </c>
      <c r="G7" s="1" t="s">
        <v>33</v>
      </c>
      <c r="H7" s="1" t="s">
        <v>33</v>
      </c>
      <c r="I7" s="1"/>
    </row>
    <row r="8" spans="1:9" x14ac:dyDescent="0.25">
      <c r="A8" s="4" t="s">
        <v>78</v>
      </c>
      <c r="B8" s="1" t="s">
        <v>84</v>
      </c>
      <c r="C8" s="1" t="s">
        <v>33</v>
      </c>
      <c r="D8" s="2" t="s">
        <v>9</v>
      </c>
      <c r="E8" s="1" t="s">
        <v>33</v>
      </c>
      <c r="F8" s="1" t="s">
        <v>33</v>
      </c>
      <c r="G8" s="1"/>
      <c r="H8" s="1"/>
      <c r="I8" s="1"/>
    </row>
    <row r="9" spans="1:9" x14ac:dyDescent="0.25">
      <c r="A9" s="4" t="s">
        <v>79</v>
      </c>
      <c r="B9" s="1" t="s">
        <v>85</v>
      </c>
      <c r="C9" s="1"/>
      <c r="D9" s="2" t="s">
        <v>9</v>
      </c>
      <c r="E9" s="1"/>
      <c r="F9" s="1"/>
      <c r="G9" s="1"/>
      <c r="H9" s="1"/>
      <c r="I9" s="1"/>
    </row>
    <row r="10" spans="1:9" x14ac:dyDescent="0.25">
      <c r="A10" s="4" t="s">
        <v>80</v>
      </c>
      <c r="B10" s="1" t="s">
        <v>86</v>
      </c>
      <c r="C10" s="1"/>
      <c r="D10" s="2" t="s">
        <v>9</v>
      </c>
      <c r="E10" s="1"/>
      <c r="F10" s="1"/>
      <c r="G10" s="1"/>
      <c r="H10" s="1"/>
      <c r="I10" s="1"/>
    </row>
    <row r="11" spans="1:9" x14ac:dyDescent="0.25">
      <c r="A11" s="4" t="s">
        <v>81</v>
      </c>
      <c r="B11" s="1" t="s">
        <v>87</v>
      </c>
      <c r="C11" s="1"/>
      <c r="D11" s="2" t="s">
        <v>9</v>
      </c>
      <c r="E11" s="1"/>
      <c r="F11" s="1"/>
      <c r="G11" s="1"/>
      <c r="H11" s="1"/>
      <c r="I11" s="1"/>
    </row>
    <row r="12" spans="1:9" x14ac:dyDescent="0.25">
      <c r="A12" s="4" t="s">
        <v>82</v>
      </c>
      <c r="B12" s="1" t="s">
        <v>85</v>
      </c>
      <c r="C12" s="1"/>
      <c r="D12" s="2" t="s">
        <v>9</v>
      </c>
      <c r="E12" s="1"/>
      <c r="F12" s="1"/>
      <c r="G12" s="1"/>
      <c r="H12" s="1"/>
      <c r="I12" s="1"/>
    </row>
    <row r="13" spans="1:9" x14ac:dyDescent="0.25">
      <c r="A13" s="4" t="s">
        <v>83</v>
      </c>
      <c r="B13" s="1" t="s">
        <v>71</v>
      </c>
      <c r="C13" s="1"/>
      <c r="D13" s="2" t="s">
        <v>9</v>
      </c>
      <c r="E13" s="1"/>
      <c r="F13" s="1"/>
      <c r="G13" s="1"/>
      <c r="H13" s="1"/>
      <c r="I13" s="1"/>
    </row>
  </sheetData>
  <mergeCells count="1">
    <mergeCell ref="A4:I4"/>
  </mergeCells>
  <phoneticPr fontId="0" type="noConversion"/>
  <pageMargins left="0.46" right="0.54" top="0.75" bottom="0.75" header="0.3" footer="0.3"/>
  <pageSetup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8</vt:i4>
      </vt:variant>
    </vt:vector>
  </HeadingPairs>
  <TitlesOfParts>
    <vt:vector size="16" baseType="lpstr">
      <vt:lpstr>Cover Sheet</vt:lpstr>
      <vt:lpstr>Split AC </vt:lpstr>
      <vt:lpstr>HP &amp; El heaters</vt:lpstr>
      <vt:lpstr>Fan</vt:lpstr>
      <vt:lpstr>Air curtains</vt:lpstr>
      <vt:lpstr>UPS</vt:lpstr>
      <vt:lpstr>Transformer</vt:lpstr>
      <vt:lpstr>Panels</vt:lpstr>
      <vt:lpstr>'Air curtains'!Print_Area</vt:lpstr>
      <vt:lpstr>'Cover Sheet'!Print_Area</vt:lpstr>
      <vt:lpstr>Fan!Print_Area</vt:lpstr>
      <vt:lpstr>'HP &amp; El heaters'!Print_Area</vt:lpstr>
      <vt:lpstr>Panels!Print_Area</vt:lpstr>
      <vt:lpstr>'Split AC '!Print_Area</vt:lpstr>
      <vt:lpstr>Transformer!Print_Area</vt:lpstr>
      <vt:lpstr>UPS!Print_Area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Your User Name</dc:creator>
  <cp:lastModifiedBy>Arthur Mkrtchyan</cp:lastModifiedBy>
  <cp:lastPrinted>2024-08-29T11:34:20Z</cp:lastPrinted>
  <dcterms:created xsi:type="dcterms:W3CDTF">2013-06-27T04:45:15Z</dcterms:created>
  <dcterms:modified xsi:type="dcterms:W3CDTF">2024-08-29T11:38:34Z</dcterms:modified>
</cp:coreProperties>
</file>